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8 корректировка бюджета на 2023 год\"/>
    </mc:Choice>
  </mc:AlternateContent>
  <xr:revisionPtr revIDLastSave="0" documentId="13_ncr:1_{100E4DF7-8884-4D06-B9F6-B95B2498212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3-2024 годы" sheetId="1" r:id="rId1"/>
  </sheets>
  <definedNames>
    <definedName name="Excel_BuiltIn_Print_Area" localSheetId="0">'район на 2023-2024 годы'!$A:$F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5" i="1" l="1"/>
  <c r="C25" i="1"/>
  <c r="C8" i="1" s="1"/>
  <c r="C7" i="1" s="1"/>
  <c r="D24" i="1"/>
  <c r="D8" i="1" s="1"/>
  <c r="D7" i="1" s="1"/>
  <c r="C24" i="1"/>
  <c r="C23" i="1"/>
  <c r="D22" i="1"/>
  <c r="C22" i="1"/>
  <c r="D20" i="1"/>
  <c r="C20" i="1"/>
  <c r="D18" i="1"/>
  <c r="C18" i="1"/>
  <c r="D17" i="1"/>
  <c r="C17" i="1"/>
  <c r="C16" i="1"/>
  <c r="C15" i="1"/>
  <c r="D14" i="1"/>
  <c r="C14" i="1"/>
  <c r="D13" i="1"/>
  <c r="C13" i="1"/>
  <c r="C12" i="1"/>
  <c r="C11" i="1"/>
  <c r="D10" i="1"/>
  <c r="C10" i="1"/>
  <c r="D9" i="1"/>
  <c r="C9" i="1"/>
</calcChain>
</file>

<file path=xl/sharedStrings.xml><?xml version="1.0" encoding="utf-8"?>
<sst xmlns="http://schemas.openxmlformats.org/spreadsheetml/2006/main" count="50" uniqueCount="50">
  <si>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</si>
  <si>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на 2024 и 2025 годы </t>
  </si>
  <si>
    <t>(руб. коп.)</t>
  </si>
  <si>
    <t>Код</t>
  </si>
  <si>
    <t>Наименование дохода</t>
  </si>
  <si>
    <t>2024 год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</si>
  <si>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</si>
  <si>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</si>
  <si>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</si>
  <si>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</si>
  <si>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</si>
  <si>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</si>
  <si>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</si>
  <si>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</si>
  <si>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</si>
  <si>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</si>
  <si>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</si>
  <si>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</si>
  <si>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</si>
  <si>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</si>
  <si>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</si>
  <si>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</si>
  <si>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</si>
  <si>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</si>
  <si>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</si>
  <si>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</si>
  <si>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</si>
  <si>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</si>
  <si>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</si>
  <si>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</si>
  <si>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</si>
  <si>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</si>
  <si>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</si>
  <si>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</si>
  <si>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</si>
  <si>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</si>
  <si>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</si>
  <si>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</si>
  <si>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</si>
  <si>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</si>
  <si>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</si>
  <si>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</si>
  <si>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</si>
  <si>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</si>
  <si>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</si>
  <si>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</si>
  <si>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</si>
  <si>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</si>
  <si>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</si>
  <si>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декабря  2023 г. № 28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</si>
</sst>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7"/>
  <sheetViews>
    <sheetView tabSelected="1" zoomScaleNormal="100" workbookViewId="0">
      <selection activeCell="D6" sqref="D6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4" customFormat="1" ht="173.65" customHeight="1" x14ac:dyDescent="0.3">
      <c r="A2" s="10"/>
      <c r="B2" s="11"/>
      <c r="C2" s="4" t="s">
        <v>49</v>
      </c>
      <c r="D2" s="4"/>
      <c r="E2" s="13"/>
      <c r="F2" s="13"/>
      <c r="G2" s="13"/>
    </row>
    <row r="3" spans="1:7" s="14" customFormat="1" ht="22.35" customHeight="1" x14ac:dyDescent="0.3">
      <c r="A3" s="10"/>
      <c r="B3" s="11"/>
      <c r="C3" s="12"/>
      <c r="D3" s="12"/>
      <c r="E3" s="13"/>
      <c r="F3" s="13"/>
      <c r="G3" s="13"/>
    </row>
    <row r="4" spans="1:7" s="14" customFormat="1" ht="36" customHeight="1" x14ac:dyDescent="0.3">
      <c r="A4" s="3" t="s">
        <v>1</v>
      </c>
      <c r="B4" s="3"/>
      <c r="C4" s="3"/>
      <c r="D4" s="3"/>
    </row>
    <row r="5" spans="1:7" s="14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1992010900</v>
      </c>
      <c r="D7" s="21">
        <f>D8</f>
        <v>1768184500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SUM(C9:C25)</f>
        <v>1992010900</v>
      </c>
      <c r="D8" s="21">
        <f>SUM(D9:D25)</f>
        <v>1768184500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f>189937400</f>
        <v>189937400</v>
      </c>
      <c r="D9" s="24">
        <f>189089800</f>
        <v>189089800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14783300+11815600-5889300+59285700+180626700+32764900</f>
        <v>293386900</v>
      </c>
      <c r="D10" s="24">
        <f>40510500-16249700+56793400</f>
        <v>81054200</v>
      </c>
    </row>
    <row r="11" spans="1:7" s="22" customFormat="1" ht="49.35" hidden="1" customHeight="1" x14ac:dyDescent="0.2">
      <c r="A11" s="25" t="s">
        <v>15</v>
      </c>
      <c r="B11" s="23" t="s">
        <v>16</v>
      </c>
      <c r="C11" s="24">
        <f>78277100-78277100</f>
        <v>0</v>
      </c>
      <c r="D11" s="24"/>
    </row>
    <row r="12" spans="1:7" s="22" customFormat="1" ht="80.45" hidden="1" customHeight="1" x14ac:dyDescent="0.2">
      <c r="A12" s="25" t="s">
        <v>17</v>
      </c>
      <c r="B12" s="23" t="s">
        <v>18</v>
      </c>
      <c r="C12" s="24">
        <f>41547100-41547100</f>
        <v>0</v>
      </c>
      <c r="D12" s="24">
        <v>0</v>
      </c>
    </row>
    <row r="13" spans="1:7" s="22" customFormat="1" ht="112.5" x14ac:dyDescent="0.2">
      <c r="A13" s="23" t="s">
        <v>19</v>
      </c>
      <c r="B13" s="23" t="s">
        <v>20</v>
      </c>
      <c r="C13" s="24">
        <f>68575100+3731700</f>
        <v>72306800</v>
      </c>
      <c r="D13" s="24">
        <f>71292300</f>
        <v>71292300</v>
      </c>
    </row>
    <row r="14" spans="1:7" s="22" customFormat="1" ht="49.35" customHeight="1" x14ac:dyDescent="0.2">
      <c r="A14" s="23" t="s">
        <v>21</v>
      </c>
      <c r="B14" s="25" t="s">
        <v>22</v>
      </c>
      <c r="C14" s="24">
        <f>1273000-333100</f>
        <v>939900</v>
      </c>
      <c r="D14" s="24">
        <f>1420300-429700</f>
        <v>990600</v>
      </c>
    </row>
    <row r="15" spans="1:7" s="22" customFormat="1" ht="45.6" customHeight="1" x14ac:dyDescent="0.2">
      <c r="A15" s="23" t="s">
        <v>23</v>
      </c>
      <c r="B15" s="25" t="s">
        <v>24</v>
      </c>
      <c r="C15" s="24">
        <f>550800-10000</f>
        <v>540800</v>
      </c>
      <c r="D15" s="24">
        <v>540800</v>
      </c>
    </row>
    <row r="16" spans="1:7" s="22" customFormat="1" ht="131.25" x14ac:dyDescent="0.2">
      <c r="A16" s="23" t="s">
        <v>25</v>
      </c>
      <c r="B16" s="25" t="s">
        <v>26</v>
      </c>
      <c r="C16" s="24">
        <f>1893800</f>
        <v>1893800</v>
      </c>
      <c r="D16" s="24">
        <v>0</v>
      </c>
    </row>
    <row r="17" spans="1:4" s="22" customFormat="1" ht="33.6" customHeight="1" x14ac:dyDescent="0.2">
      <c r="A17" s="23" t="s">
        <v>27</v>
      </c>
      <c r="B17" s="23" t="s">
        <v>28</v>
      </c>
      <c r="C17" s="24">
        <f>15521300+3960100+954900+2163600+550400+2190100+8887600+400-550800+60200+2200000+8622200</f>
        <v>44560000</v>
      </c>
      <c r="D17" s="24">
        <f>954900+2163600+8616500+482900-540800+60200</f>
        <v>11737300</v>
      </c>
    </row>
    <row r="18" spans="1:4" s="22" customFormat="1" ht="57" customHeight="1" x14ac:dyDescent="0.2">
      <c r="A18" s="23" t="s">
        <v>29</v>
      </c>
      <c r="B18" s="23" t="s">
        <v>30</v>
      </c>
      <c r="C18" s="24">
        <f>9331600+749100+63000+750000+62162400+332500+2291000+187500+2759200+1038376000+4863400+1683800+2558500+327300+83889200+7756200+402600</f>
        <v>1218483300</v>
      </c>
      <c r="D18" s="24">
        <f>9331600+749100+63000+13000000+72522800+339900+2382800+187500+2558500+2869700+1038376000+5072000+1751100+319900+83889200+7756200+402600</f>
        <v>1241571900</v>
      </c>
    </row>
    <row r="19" spans="1:4" s="22" customFormat="1" ht="96" customHeight="1" x14ac:dyDescent="0.2">
      <c r="A19" s="23" t="s">
        <v>31</v>
      </c>
      <c r="B19" s="23" t="s">
        <v>32</v>
      </c>
      <c r="C19" s="24"/>
      <c r="D19" s="24"/>
    </row>
    <row r="20" spans="1:4" s="22" customFormat="1" ht="131.25" x14ac:dyDescent="0.2">
      <c r="A20" s="23" t="s">
        <v>33</v>
      </c>
      <c r="B20" s="23" t="s">
        <v>34</v>
      </c>
      <c r="C20" s="24">
        <f>10543200</f>
        <v>10543200</v>
      </c>
      <c r="D20" s="24">
        <f>10543200</f>
        <v>10543200</v>
      </c>
    </row>
    <row r="21" spans="1:4" s="22" customFormat="1" ht="80.45" hidden="1" customHeight="1" x14ac:dyDescent="0.2">
      <c r="A21" s="23" t="s">
        <v>35</v>
      </c>
      <c r="B21" s="23" t="s">
        <v>36</v>
      </c>
      <c r="C21" s="24"/>
      <c r="D21" s="24"/>
    </row>
    <row r="22" spans="1:4" ht="96" customHeight="1" x14ac:dyDescent="0.3">
      <c r="A22" s="23" t="s">
        <v>37</v>
      </c>
      <c r="B22" s="23" t="s">
        <v>38</v>
      </c>
      <c r="C22" s="24">
        <f>33700-13400</f>
        <v>20300</v>
      </c>
      <c r="D22" s="24">
        <f>33700-16000</f>
        <v>17700</v>
      </c>
    </row>
    <row r="23" spans="1:4" ht="112.5" x14ac:dyDescent="0.3">
      <c r="A23" s="23" t="s">
        <v>39</v>
      </c>
      <c r="B23" s="23" t="s">
        <v>40</v>
      </c>
      <c r="C23" s="24">
        <f>7587200</f>
        <v>7587200</v>
      </c>
      <c r="D23" s="24">
        <v>7587200</v>
      </c>
    </row>
    <row r="24" spans="1:4" ht="187.5" x14ac:dyDescent="0.3">
      <c r="A24" s="23" t="s">
        <v>41</v>
      </c>
      <c r="B24" s="23" t="s">
        <v>42</v>
      </c>
      <c r="C24" s="24">
        <f>49970800+416600</f>
        <v>50387400</v>
      </c>
      <c r="D24" s="24">
        <f>50387400</f>
        <v>50387400</v>
      </c>
    </row>
    <row r="25" spans="1:4" ht="56.25" x14ac:dyDescent="0.3">
      <c r="A25" s="23" t="s">
        <v>43</v>
      </c>
      <c r="B25" s="23" t="s">
        <v>44</v>
      </c>
      <c r="C25" s="24">
        <f>100619600+719500+84800</f>
        <v>101423900</v>
      </c>
      <c r="D25" s="24">
        <f>102539000+748300+84800</f>
        <v>103372100</v>
      </c>
    </row>
    <row r="26" spans="1:4" ht="19.350000000000001" customHeight="1" x14ac:dyDescent="0.3">
      <c r="A26" s="2"/>
      <c r="B26" s="2"/>
      <c r="C26" s="26"/>
      <c r="D26" s="21"/>
    </row>
    <row r="27" spans="1:4" ht="22.35" customHeight="1" x14ac:dyDescent="0.3">
      <c r="A27" s="27" t="s">
        <v>45</v>
      </c>
      <c r="B27" s="28"/>
      <c r="C27" s="26"/>
      <c r="D27" s="29"/>
    </row>
    <row r="28" spans="1:4" ht="15.95" customHeight="1" x14ac:dyDescent="0.3">
      <c r="A28" s="1" t="s">
        <v>46</v>
      </c>
      <c r="B28" s="1"/>
      <c r="C28" s="30"/>
      <c r="D28" s="31"/>
    </row>
    <row r="29" spans="1:4" ht="19.350000000000001" customHeight="1" x14ac:dyDescent="0.3">
      <c r="A29" s="1" t="s">
        <v>47</v>
      </c>
      <c r="B29" s="1"/>
      <c r="C29" s="32" t="s">
        <v>48</v>
      </c>
    </row>
    <row r="65537" ht="12.75" customHeight="1" x14ac:dyDescent="0.3"/>
  </sheetData>
  <mergeCells count="5">
    <mergeCell ref="C2:D2"/>
    <mergeCell ref="A4:D4"/>
    <mergeCell ref="A26:B26"/>
    <mergeCell ref="A28:B28"/>
    <mergeCell ref="A29:B29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2023-2024 годы</vt:lpstr>
      <vt:lpstr>'район на 2023-2024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28</cp:revision>
  <dcterms:modified xsi:type="dcterms:W3CDTF">2023-12-28T05:51:19Z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